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С.Филип.3" sheetId="1" r:id="rId1"/>
  </sheets>
  <externalReferences>
    <externalReference r:id="rId2"/>
  </externalReferences>
  <definedNames>
    <definedName name="Z_6E36EA37_049E_4FAE_B719_2847CD16F858_.wvu.Cols" localSheetId="0" hidden="1">С.Филип.3!$F:$H,С.Филип.3!$L:$O</definedName>
    <definedName name="Z_6E36EA37_049E_4FAE_B719_2847CD16F858_.wvu.Rows" localSheetId="0" hidden="1">С.Филип.3!$42:$45</definedName>
    <definedName name="Z_73C0D023_21BD_4441_8EFA_957546C15799_.wvu.Cols" localSheetId="0" hidden="1">С.Филип.3!$F:$H,С.Филип.3!$L:$O</definedName>
    <definedName name="Z_73C0D023_21BD_4441_8EFA_957546C15799_.wvu.Rows" localSheetId="0" hidden="1">С.Филип.3!$42:$45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<sst xmlns="http://schemas.openxmlformats.org/spreadsheetml/2006/main" count="64" uniqueCount="53">
  <si>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ул.С-Филиппова,3</t>
  </si>
  <si>
    <t xml:space="preserve">Площадь помещений в доме:     в т.ч.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</si>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</sst>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6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54" t="s">
        <v>51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580.58000000000004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580.58000000000004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158942.89000000001</v>
      </c>
      <c r="F10" s="25"/>
      <c r="G10" s="23"/>
      <c r="H10" s="23"/>
      <c r="I10" s="25">
        <v>150150.51</v>
      </c>
      <c r="J10" s="26">
        <v>47445.74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24432.16</v>
      </c>
      <c r="F12" s="25"/>
      <c r="G12" s="23"/>
      <c r="H12" s="23"/>
      <c r="I12" s="25">
        <v>24644.47</v>
      </c>
      <c r="J12" s="26">
        <v>9568.74</v>
      </c>
    </row>
    <row r="13" spans="1:10" ht="16.5" customHeight="1">
      <c r="A13" s="67" t="s">
        <v>16</v>
      </c>
      <c r="B13" s="68"/>
      <c r="C13" s="68"/>
      <c r="D13" s="69"/>
      <c r="E13" s="25">
        <v>34792.339999999997</v>
      </c>
      <c r="F13" s="25"/>
      <c r="G13" s="23"/>
      <c r="H13" s="23"/>
      <c r="I13" s="25">
        <v>35248.97</v>
      </c>
      <c r="J13" s="26">
        <v>13475.44</v>
      </c>
    </row>
    <row r="14" spans="1:10" ht="14.45" customHeight="1">
      <c r="A14" s="60" t="s">
        <v>17</v>
      </c>
      <c r="B14" s="60"/>
      <c r="C14" s="60"/>
      <c r="D14" s="60"/>
      <c r="E14" s="25">
        <v>74899.429999999993</v>
      </c>
      <c r="F14" s="25"/>
      <c r="G14" s="23"/>
      <c r="H14" s="23"/>
      <c r="I14" s="25">
        <v>68602.62</v>
      </c>
      <c r="J14" s="26">
        <v>36904.800000000003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1" customHeight="1">
      <c r="A16" s="73" t="s">
        <v>19</v>
      </c>
      <c r="B16" s="74"/>
      <c r="C16" s="74"/>
      <c r="D16" s="75"/>
      <c r="E16" s="25">
        <v>87878.41</v>
      </c>
      <c r="F16" s="25"/>
      <c r="G16" s="23"/>
      <c r="H16" s="23"/>
      <c r="I16" s="25">
        <v>84826.14</v>
      </c>
      <c r="J16" s="26">
        <v>31980</v>
      </c>
    </row>
    <row r="17" spans="1:15" ht="15.75">
      <c r="A17" s="60" t="s">
        <v>20</v>
      </c>
      <c r="B17" s="60"/>
      <c r="C17" s="60"/>
      <c r="D17" s="60"/>
      <c r="E17" s="25">
        <v>9196.32</v>
      </c>
      <c r="F17" s="25"/>
      <c r="G17" s="23"/>
      <c r="H17" s="23"/>
      <c r="I17" s="25">
        <v>8862.4</v>
      </c>
      <c r="J17" s="26">
        <v>3448.53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1995.84</v>
      </c>
      <c r="F21" s="25"/>
      <c r="G21" s="23"/>
      <c r="H21" s="23"/>
      <c r="I21" s="25">
        <v>1822.17</v>
      </c>
      <c r="J21" s="26">
        <v>1204.42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52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-10573.31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27982.42</v>
      </c>
      <c r="L25" s="87">
        <f>SUM(L27:L31)</f>
        <v>2185.79</v>
      </c>
      <c r="M25" s="87">
        <f t="shared" ref="M25:O25" si="0">SUM(M27:M31)</f>
        <v>2579.2321999999999</v>
      </c>
      <c r="N25" s="87">
        <f t="shared" si="0"/>
        <v>0</v>
      </c>
      <c r="O25" s="87">
        <f t="shared" si="0"/>
        <v>0</v>
      </c>
    </row>
    <row r="26" spans="1:15" ht="33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11090.9</v>
      </c>
      <c r="L27" s="41">
        <v>556.62</v>
      </c>
      <c r="M27" s="41">
        <f t="shared" ref="M27:M31" si="3">L27*118%</f>
        <v>656.8116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3343.48</v>
      </c>
      <c r="L28" s="41">
        <v>167.84</v>
      </c>
      <c r="M28" s="41">
        <f t="shared" si="3"/>
        <v>198.05119999999999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3729.07</v>
      </c>
      <c r="L29" s="41">
        <v>478.15</v>
      </c>
      <c r="M29" s="41">
        <f t="shared" si="3"/>
        <v>564.21699999999998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2.7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9818.9699999999993</v>
      </c>
      <c r="L31" s="41">
        <v>983.18</v>
      </c>
      <c r="M31" s="41">
        <f t="shared" si="3"/>
        <v>1160.1523999999999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30550.06</v>
      </c>
      <c r="L32" s="87">
        <f>SUM(L34:L38)</f>
        <v>4800.05</v>
      </c>
      <c r="M32" s="87">
        <f t="shared" ref="M32:O32" si="6">SUM(M34:M38)</f>
        <v>5664.0589999999993</v>
      </c>
      <c r="N32" s="87">
        <f t="shared" si="6"/>
        <v>12260.61</v>
      </c>
      <c r="O32" s="87">
        <f t="shared" si="6"/>
        <v>12338.832691800002</v>
      </c>
    </row>
    <row r="33" spans="1:15" ht="33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16464.560000000001</v>
      </c>
      <c r="L34" s="41">
        <v>2295.2199999999998</v>
      </c>
      <c r="M34" s="41">
        <f t="shared" ref="M34:M38" si="7">L34*118%</f>
        <v>2708.3595999999998</v>
      </c>
      <c r="N34" s="41">
        <v>4551.76</v>
      </c>
      <c r="O34" s="41">
        <f t="shared" ref="O34:O38" si="8">N34*$O$23</f>
        <v>4580.8002288000007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3939.63</v>
      </c>
      <c r="L35" s="41">
        <v>691.27</v>
      </c>
      <c r="M35" s="41">
        <f t="shared" si="7"/>
        <v>815.69859999999994</v>
      </c>
      <c r="N35" s="41">
        <v>918.54</v>
      </c>
      <c r="O35" s="41">
        <f t="shared" si="8"/>
        <v>924.40028519999998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2445.41</v>
      </c>
      <c r="L36" s="41">
        <v>0.53</v>
      </c>
      <c r="M36" s="41">
        <f t="shared" si="7"/>
        <v>0.62539999999999996</v>
      </c>
      <c r="N36" s="41">
        <v>5203.76</v>
      </c>
      <c r="O36" s="41">
        <f>N36*$O$23</f>
        <v>5236.9599888000002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0</v>
      </c>
      <c r="M37" s="41">
        <f t="shared" si="7"/>
        <v>0</v>
      </c>
      <c r="N37" s="42">
        <v>0</v>
      </c>
      <c r="O37" s="41">
        <f t="shared" si="8"/>
        <v>0</v>
      </c>
    </row>
    <row r="38" spans="1:15" ht="46.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7700.46</v>
      </c>
      <c r="L38" s="41">
        <v>1813.03</v>
      </c>
      <c r="M38" s="41">
        <f t="shared" si="7"/>
        <v>2139.3753999999999</v>
      </c>
      <c r="N38" s="41">
        <v>1586.55</v>
      </c>
      <c r="O38" s="41">
        <f t="shared" si="8"/>
        <v>1596.6721890000001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26881.38</v>
      </c>
      <c r="L39" s="45">
        <f>SUM(L40:L48)</f>
        <v>216.27999999999997</v>
      </c>
      <c r="M39" s="45">
        <f t="shared" ref="M39:O39" si="10">SUM(M40:M48)</f>
        <v>255.21039999999999</v>
      </c>
      <c r="N39" s="45">
        <f t="shared" si="10"/>
        <v>24424.44</v>
      </c>
      <c r="O39" s="45">
        <f t="shared" si="10"/>
        <v>24580.267927200002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18563.23</v>
      </c>
      <c r="L40" s="41">
        <v>63.51</v>
      </c>
      <c r="M40" s="41">
        <f t="shared" ref="M40:M48" si="11">L40*118%</f>
        <v>74.941800000000001</v>
      </c>
      <c r="N40" s="41">
        <v>16929.55</v>
      </c>
      <c r="O40" s="41">
        <f t="shared" ref="O40:O45" si="12">N40*$O$23</f>
        <v>17037.560528999998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3742.77</v>
      </c>
      <c r="L41" s="41">
        <v>18.78</v>
      </c>
      <c r="M41" s="41">
        <f t="shared" si="11"/>
        <v>22.160399999999999</v>
      </c>
      <c r="N41" s="41">
        <v>3426.12</v>
      </c>
      <c r="O41" s="41">
        <f t="shared" si="12"/>
        <v>3447.9786456000002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251.11</v>
      </c>
      <c r="L46" s="41">
        <v>7.69</v>
      </c>
      <c r="M46" s="41">
        <f t="shared" si="11"/>
        <v>9.0741999999999994</v>
      </c>
      <c r="N46" s="41">
        <v>139.88</v>
      </c>
      <c r="O46" s="41">
        <f>N46*$O$23</f>
        <v>140.77243440000001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454.7</v>
      </c>
      <c r="L47" s="41">
        <v>10.199999999999999</v>
      </c>
      <c r="M47" s="41">
        <f t="shared" si="11"/>
        <v>12.035999999999998</v>
      </c>
      <c r="N47" s="42">
        <v>0</v>
      </c>
      <c r="O47" s="41">
        <f t="shared" ref="O47:O48" si="13">N47*$O$23</f>
        <v>0</v>
      </c>
    </row>
    <row r="48" spans="1:15" ht="42.7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3869.57</v>
      </c>
      <c r="L48" s="41">
        <v>116.1</v>
      </c>
      <c r="M48" s="41">
        <f t="shared" si="11"/>
        <v>136.99799999999999</v>
      </c>
      <c r="N48" s="41">
        <v>3928.89</v>
      </c>
      <c r="O48" s="41">
        <f t="shared" si="13"/>
        <v>3953.9563182000002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54.39</v>
      </c>
      <c r="L49" s="41">
        <v>51.21</v>
      </c>
      <c r="M49" s="41">
        <f>L49*118%</f>
        <v>60.427799999999998</v>
      </c>
      <c r="N49" s="41">
        <v>81.81</v>
      </c>
      <c r="O49" s="41">
        <f>N49*$O$23-0.08</f>
        <v>82.251947800000011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85468.25</v>
      </c>
      <c r="J50" s="27"/>
      <c r="L50" s="46">
        <f>L25+L32+L39+L49</f>
        <v>7253.33</v>
      </c>
      <c r="M50" s="46">
        <f t="shared" ref="M50:O50" si="14">M25+M32+M39+M49</f>
        <v>8558.9293999999991</v>
      </c>
      <c r="N50" s="46">
        <f t="shared" si="14"/>
        <v>36766.86</v>
      </c>
      <c r="O50" s="46">
        <f t="shared" si="14"/>
        <v>37001.352566800007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11136.76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7958.01</v>
      </c>
      <c r="L52" s="41"/>
      <c r="M52" s="41"/>
      <c r="N52" s="41"/>
      <c r="O52" s="41"/>
    </row>
    <row r="53" spans="1:15" ht="1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7312.67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111875.68999999999</v>
      </c>
      <c r="L54" s="46">
        <f t="shared" ref="L54:O54" si="15">L50</f>
        <v>7253.33</v>
      </c>
      <c r="M54" s="46">
        <f t="shared" si="15"/>
        <v>8558.9293999999991</v>
      </c>
      <c r="N54" s="46">
        <f t="shared" si="15"/>
        <v>36766.86</v>
      </c>
      <c r="O54" s="46">
        <f t="shared" si="15"/>
        <v>37001.352566800007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87878.41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84826.14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-34570.589999999982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С.Филип.3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2013-05-24T10:11:03Z</dcterms:created>
  <dcterms:modified xsi:type="dcterms:W3CDTF">2014-05-12T12:52:20Z</dcterms:modified>
</cp:coreProperties>
</file>